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nyaredcross-my.sharepoint.com/personal/bahero_mohamed_icha_net/Documents/Desktop/INNOVATION UNIT/Airbus Seedfunding Project/"/>
    </mc:Choice>
  </mc:AlternateContent>
  <xr:revisionPtr revIDLastSave="0" documentId="8_{5F1723FA-5B93-43DD-ABFD-4D31C4CFD368}" xr6:coauthVersionLast="47" xr6:coauthVersionMax="47" xr10:uidLastSave="{00000000-0000-0000-0000-000000000000}"/>
  <bookViews>
    <workbookView xWindow="-110" yWindow="-110" windowWidth="19420" windowHeight="11500" firstSheet="1" activeTab="1" xr2:uid="{FA3E25C0-98E2-45DC-A331-FC3BB3F64EB7}"/>
  </bookViews>
  <sheets>
    <sheet name="Budget" sheetId="1" state="hidden" r:id="rId1"/>
    <sheet name="Detailed Budget" sheetId="8" r:id="rId2"/>
    <sheet name="Sheet2" sheetId="9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8" l="1"/>
  <c r="I6" i="9" l="1"/>
  <c r="I3" i="9"/>
  <c r="I4" i="9"/>
  <c r="I5" i="9"/>
  <c r="I2" i="9"/>
  <c r="C5" i="9"/>
  <c r="E5" i="9" s="1"/>
  <c r="C4" i="9"/>
  <c r="E4" i="9" s="1"/>
  <c r="D3" i="9"/>
  <c r="C3" i="9"/>
  <c r="E3" i="9" s="1"/>
  <c r="D2" i="9"/>
  <c r="C2" i="9"/>
  <c r="E2" i="9" s="1"/>
  <c r="O13" i="1"/>
  <c r="P13" i="1"/>
  <c r="N13" i="1"/>
  <c r="P9" i="1"/>
  <c r="P10" i="1"/>
  <c r="P11" i="1"/>
  <c r="P12" i="1"/>
  <c r="P8" i="1"/>
  <c r="H7" i="1"/>
  <c r="E5" i="1"/>
  <c r="I20" i="1"/>
  <c r="I16" i="1"/>
  <c r="I17" i="1"/>
  <c r="I18" i="1"/>
  <c r="H16" i="1"/>
  <c r="H17" i="1"/>
  <c r="H18" i="1"/>
  <c r="H15" i="1"/>
  <c r="H19" i="1" s="1"/>
  <c r="K2" i="9" l="1"/>
  <c r="G2" i="9"/>
  <c r="E6" i="9"/>
  <c r="K3" i="9"/>
  <c r="L3" i="9" s="1"/>
  <c r="G3" i="9"/>
  <c r="K4" i="9"/>
  <c r="L4" i="9" s="1"/>
  <c r="G4" i="9"/>
  <c r="K5" i="9"/>
  <c r="L5" i="9" s="1"/>
  <c r="G5" i="9"/>
  <c r="I15" i="1"/>
  <c r="I19" i="1" s="1"/>
  <c r="L2" i="9" l="1"/>
  <c r="L6" i="9" s="1"/>
  <c r="K6" i="9"/>
  <c r="H11" i="1" l="1"/>
  <c r="H10" i="1"/>
  <c r="H9" i="1"/>
  <c r="H8" i="1" l="1"/>
  <c r="H6" i="1"/>
  <c r="H5" i="1"/>
  <c r="H12" i="1" l="1"/>
  <c r="H13" i="1" s="1"/>
  <c r="H20" i="1" l="1"/>
  <c r="B30" i="1"/>
  <c r="B29" i="1"/>
  <c r="H21" i="1" l="1"/>
  <c r="K26" i="1" s="1"/>
  <c r="I12" i="1"/>
  <c r="B31" i="1"/>
  <c r="B34" i="1" s="1"/>
  <c r="C29" i="1" s="1"/>
  <c r="B32" i="1"/>
  <c r="C30" i="1" l="1"/>
  <c r="C32" i="1"/>
  <c r="C31" i="1"/>
</calcChain>
</file>

<file path=xl/sharedStrings.xml><?xml version="1.0" encoding="utf-8"?>
<sst xmlns="http://schemas.openxmlformats.org/spreadsheetml/2006/main" count="107" uniqueCount="76">
  <si>
    <t>Activity Area</t>
  </si>
  <si>
    <t xml:space="preserve">Activity </t>
  </si>
  <si>
    <t>Item Description</t>
  </si>
  <si>
    <t>Unit</t>
  </si>
  <si>
    <t>Unit Cost (KES)</t>
  </si>
  <si>
    <t>Quantity</t>
  </si>
  <si>
    <t>Frequency</t>
  </si>
  <si>
    <t>Total (KES)</t>
  </si>
  <si>
    <t>Total (Euro)</t>
  </si>
  <si>
    <t>Pax</t>
  </si>
  <si>
    <t>Subtotal</t>
  </si>
  <si>
    <t xml:space="preserve">Early Actions </t>
  </si>
  <si>
    <t xml:space="preserve">EUR </t>
  </si>
  <si>
    <t>%</t>
  </si>
  <si>
    <t xml:space="preserve">Readiness </t>
  </si>
  <si>
    <t xml:space="preserve">Prepositioning </t>
  </si>
  <si>
    <t>6.2</t>
  </si>
  <si>
    <t>6.3</t>
  </si>
  <si>
    <t>6.4</t>
  </si>
  <si>
    <t>6.5</t>
  </si>
  <si>
    <t>Activity 8</t>
  </si>
  <si>
    <t>TOTAL</t>
  </si>
  <si>
    <t>POSITION</t>
  </si>
  <si>
    <t>MEDICAL</t>
  </si>
  <si>
    <t xml:space="preserve">GROUP LIFE </t>
  </si>
  <si>
    <t>PERCENTAGE LOE</t>
  </si>
  <si>
    <t>payment</t>
  </si>
  <si>
    <t>total budget</t>
  </si>
  <si>
    <t>SUPPORT</t>
  </si>
  <si>
    <t>Support staff costs</t>
  </si>
  <si>
    <t>Total</t>
  </si>
  <si>
    <t>Total Programm costs</t>
  </si>
  <si>
    <t>Project Budget</t>
  </si>
  <si>
    <t>Support costs</t>
  </si>
  <si>
    <t>8.1</t>
  </si>
  <si>
    <t>8.2</t>
  </si>
  <si>
    <t>8.3</t>
  </si>
  <si>
    <t>ICHA1049_8.1</t>
  </si>
  <si>
    <t>ICHA1049_8.3</t>
  </si>
  <si>
    <t>ICHA1049_8.2</t>
  </si>
  <si>
    <t>Finance Officer</t>
  </si>
  <si>
    <t>Seed-funding for 10 organisations.</t>
  </si>
  <si>
    <t>Perdiem</t>
  </si>
  <si>
    <t>Travel Insurance</t>
  </si>
  <si>
    <t>Admin cost</t>
  </si>
  <si>
    <t xml:space="preserve">Cost for physical assessment- </t>
  </si>
  <si>
    <t>Flights (Ghana and South Africa)</t>
  </si>
  <si>
    <t>pax</t>
  </si>
  <si>
    <t>Out of pocket</t>
  </si>
  <si>
    <t>Accomodation(Ghana and SA 3 nights)</t>
  </si>
  <si>
    <t>Project manager</t>
  </si>
  <si>
    <t>Project Officer(Localisation)</t>
  </si>
  <si>
    <t>Project assistant</t>
  </si>
  <si>
    <t>Salary</t>
  </si>
  <si>
    <t>TOTAL MONTHLY COST</t>
  </si>
  <si>
    <t>Period</t>
  </si>
  <si>
    <t>Rate</t>
  </si>
  <si>
    <t>Project</t>
  </si>
  <si>
    <t>Donor</t>
  </si>
  <si>
    <t>ICHA1055</t>
  </si>
  <si>
    <t>Airbus Foundation</t>
  </si>
  <si>
    <t>ICHA1055_1.2</t>
  </si>
  <si>
    <t>ICHA1055_1.3</t>
  </si>
  <si>
    <t>ICHA1055_1.4</t>
  </si>
  <si>
    <t>ICHA1055_1.5</t>
  </si>
  <si>
    <t>ICHA1055_1.6</t>
  </si>
  <si>
    <t>Airbus STEAM Seed-Funding Project</t>
  </si>
  <si>
    <t>Budget Line</t>
  </si>
  <si>
    <t>DN3590</t>
  </si>
  <si>
    <t>Project code</t>
  </si>
  <si>
    <t>Donor Code</t>
  </si>
  <si>
    <t>ANNEX 1- Budget Template in Euros</t>
  </si>
  <si>
    <t>Name of the Project/ Program</t>
  </si>
  <si>
    <t>Country</t>
  </si>
  <si>
    <t>Unit Cost (Euro)</t>
  </si>
  <si>
    <t>Conversion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</si>
</sst>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165" fontId="0" fillId="0" borderId="1" xfId="1" applyNumberFormat="1" applyFont="1" applyFill="1" applyBorder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0" fontId="2" fillId="0" borderId="0" xfId="0" applyFont="1" applyAlignment="1">
      <alignment vertical="center" wrapText="1"/>
    </xf>
    <xf numFmtId="165" fontId="0" fillId="0" borderId="0" xfId="1" applyNumberFormat="1" applyFont="1"/>
    <xf numFmtId="0" fontId="2" fillId="0" borderId="0" xfId="0" applyFont="1"/>
    <xf numFmtId="0" fontId="3" fillId="0" borderId="1" xfId="0" applyFont="1" applyBorder="1"/>
    <xf numFmtId="0" fontId="2" fillId="6" borderId="1" xfId="0" applyFont="1" applyFill="1" applyBorder="1"/>
    <xf numFmtId="165" fontId="2" fillId="6" borderId="1" xfId="1" applyNumberFormat="1" applyFont="1" applyFill="1" applyBorder="1"/>
    <xf numFmtId="0" fontId="0" fillId="0" borderId="1" xfId="0" applyBorder="1"/>
    <xf numFmtId="0" fontId="0" fillId="0" borderId="5" xfId="0" applyBorder="1"/>
    <xf numFmtId="2" fontId="0" fillId="0" borderId="0" xfId="0" applyNumberFormat="1"/>
    <xf numFmtId="0" fontId="5" fillId="0" borderId="0" xfId="0" applyFont="1"/>
    <xf numFmtId="165" fontId="5" fillId="0" borderId="0" xfId="1" applyNumberFormat="1" applyFont="1"/>
    <xf numFmtId="0" fontId="2" fillId="7" borderId="1" xfId="0" applyFont="1" applyFill="1" applyBorder="1" applyAlignment="1">
      <alignment horizontal="center" vertical="top"/>
    </xf>
    <xf numFmtId="165" fontId="2" fillId="7" borderId="1" xfId="1" applyNumberFormat="1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left" vertical="top"/>
    </xf>
    <xf numFmtId="0" fontId="2" fillId="8" borderId="2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9" borderId="1" xfId="0" applyFont="1" applyFill="1" applyBorder="1"/>
    <xf numFmtId="165" fontId="2" fillId="9" borderId="1" xfId="1" applyNumberFormat="1" applyFont="1" applyFill="1" applyBorder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2" fillId="10" borderId="1" xfId="1" applyNumberFormat="1" applyFont="1" applyFill="1" applyBorder="1"/>
    <xf numFmtId="0" fontId="4" fillId="11" borderId="6" xfId="0" applyFont="1" applyFill="1" applyBorder="1" applyAlignment="1">
      <alignment horizontal="center" vertical="center"/>
    </xf>
    <xf numFmtId="0" fontId="4" fillId="11" borderId="2" xfId="0" applyFont="1" applyFill="1" applyBorder="1"/>
    <xf numFmtId="165" fontId="4" fillId="11" borderId="2" xfId="1" applyNumberFormat="1" applyFont="1" applyFill="1" applyBorder="1"/>
    <xf numFmtId="0" fontId="4" fillId="11" borderId="3" xfId="0" applyFont="1" applyFill="1" applyBorder="1"/>
    <xf numFmtId="165" fontId="4" fillId="11" borderId="1" xfId="1" applyNumberFormat="1" applyFont="1" applyFill="1" applyBorder="1"/>
    <xf numFmtId="1" fontId="0" fillId="2" borderId="5" xfId="0" applyNumberFormat="1" applyFill="1" applyBorder="1"/>
    <xf numFmtId="1" fontId="0" fillId="4" borderId="5" xfId="0" applyNumberFormat="1" applyFill="1" applyBorder="1"/>
    <xf numFmtId="1" fontId="0" fillId="5" borderId="5" xfId="0" applyNumberFormat="1" applyFill="1" applyBorder="1"/>
    <xf numFmtId="1" fontId="0" fillId="0" borderId="5" xfId="0" applyNumberFormat="1" applyBorder="1"/>
    <xf numFmtId="164" fontId="0" fillId="0" borderId="0" xfId="0" applyNumberFormat="1"/>
    <xf numFmtId="165" fontId="0" fillId="0" borderId="0" xfId="0" applyNumberFormat="1"/>
    <xf numFmtId="164" fontId="0" fillId="0" borderId="0" xfId="1" applyFont="1"/>
    <xf numFmtId="1" fontId="0" fillId="0" borderId="1" xfId="0" applyNumberFormat="1" applyBorder="1"/>
    <xf numFmtId="0" fontId="2" fillId="7" borderId="3" xfId="0" applyFont="1" applyFill="1" applyBorder="1" applyAlignment="1">
      <alignment horizontal="center" vertical="top"/>
    </xf>
    <xf numFmtId="0" fontId="2" fillId="9" borderId="3" xfId="0" applyFont="1" applyFill="1" applyBorder="1"/>
    <xf numFmtId="0" fontId="0" fillId="0" borderId="10" xfId="0" quotePrefix="1" applyBorder="1" applyAlignment="1">
      <alignment horizontal="center" vertical="center"/>
    </xf>
    <xf numFmtId="0" fontId="2" fillId="10" borderId="11" xfId="0" applyFont="1" applyFill="1" applyBorder="1"/>
    <xf numFmtId="0" fontId="2" fillId="6" borderId="11" xfId="0" applyFont="1" applyFill="1" applyBorder="1"/>
    <xf numFmtId="0" fontId="0" fillId="0" borderId="11" xfId="0" quotePrefix="1" applyBorder="1" applyAlignment="1">
      <alignment horizontal="center"/>
    </xf>
    <xf numFmtId="0" fontId="0" fillId="0" borderId="11" xfId="0" quotePrefix="1" applyBorder="1" applyAlignment="1">
      <alignment horizontal="center" vertical="center"/>
    </xf>
    <xf numFmtId="0" fontId="0" fillId="0" borderId="7" xfId="0" applyBorder="1"/>
    <xf numFmtId="166" fontId="0" fillId="2" borderId="7" xfId="0" applyNumberFormat="1" applyFill="1" applyBorder="1"/>
    <xf numFmtId="166" fontId="0" fillId="4" borderId="9" xfId="0" applyNumberFormat="1" applyFill="1" applyBorder="1"/>
    <xf numFmtId="166" fontId="0" fillId="5" borderId="9" xfId="0" applyNumberFormat="1" applyFill="1" applyBorder="1"/>
    <xf numFmtId="166" fontId="0" fillId="0" borderId="8" xfId="0" applyNumberFormat="1" applyBorder="1"/>
    <xf numFmtId="166" fontId="2" fillId="12" borderId="8" xfId="0" applyNumberFormat="1" applyFont="1" applyFill="1" applyBorder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12" borderId="0" xfId="0" applyFill="1"/>
    <xf numFmtId="0" fontId="4" fillId="0" borderId="1" xfId="0" applyFont="1" applyBorder="1"/>
    <xf numFmtId="0" fontId="2" fillId="8" borderId="1" xfId="0" applyFont="1" applyFill="1" applyBorder="1" applyAlignment="1">
      <alignment horizontal="center" vertical="top"/>
    </xf>
    <xf numFmtId="0" fontId="2" fillId="10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" fillId="10" borderId="0" xfId="0" applyFont="1" applyFill="1"/>
    <xf numFmtId="0" fontId="2" fillId="10" borderId="2" xfId="0" applyFont="1" applyFill="1" applyBorder="1"/>
    <xf numFmtId="165" fontId="2" fillId="10" borderId="2" xfId="1" applyNumberFormat="1" applyFont="1" applyFill="1" applyBorder="1"/>
    <xf numFmtId="0" fontId="2" fillId="10" borderId="3" xfId="0" applyFont="1" applyFill="1" applyBorder="1"/>
    <xf numFmtId="0" fontId="0" fillId="13" borderId="0" xfId="0" applyFill="1"/>
    <xf numFmtId="0" fontId="0" fillId="13" borderId="1" xfId="0" applyFill="1" applyBorder="1"/>
    <xf numFmtId="165" fontId="0" fillId="13" borderId="1" xfId="1" applyNumberFormat="1" applyFont="1" applyFill="1" applyBorder="1"/>
    <xf numFmtId="0" fontId="2" fillId="13" borderId="1" xfId="0" applyFont="1" applyFill="1" applyBorder="1"/>
    <xf numFmtId="165" fontId="2" fillId="13" borderId="1" xfId="1" applyNumberFormat="1" applyFont="1" applyFill="1" applyBorder="1"/>
    <xf numFmtId="9" fontId="0" fillId="0" borderId="0" xfId="0" applyNumberFormat="1"/>
    <xf numFmtId="164" fontId="0" fillId="0" borderId="12" xfId="1" applyFont="1" applyBorder="1"/>
    <xf numFmtId="164" fontId="0" fillId="0" borderId="13" xfId="1" applyFont="1" applyBorder="1"/>
    <xf numFmtId="164" fontId="0" fillId="0" borderId="14" xfId="1" applyFont="1" applyBorder="1"/>
    <xf numFmtId="164" fontId="0" fillId="0" borderId="15" xfId="1" applyFont="1" applyBorder="1"/>
    <xf numFmtId="164" fontId="0" fillId="0" borderId="0" xfId="1" applyFont="1" applyBorder="1"/>
    <xf numFmtId="164" fontId="0" fillId="0" borderId="16" xfId="1" applyFon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2" fillId="0" borderId="0" xfId="1" applyFont="1"/>
    <xf numFmtId="164" fontId="0" fillId="13" borderId="0" xfId="1" applyFont="1" applyFill="1"/>
    <xf numFmtId="164" fontId="0" fillId="11" borderId="0" xfId="0" applyNumberFormat="1" applyFill="1"/>
    <xf numFmtId="0" fontId="0" fillId="11" borderId="0" xfId="0" applyFill="1"/>
    <xf numFmtId="164" fontId="5" fillId="0" borderId="0" xfId="1" applyFont="1"/>
    <xf numFmtId="164" fontId="2" fillId="7" borderId="1" xfId="1" applyFont="1" applyFill="1" applyBorder="1" applyAlignment="1">
      <alignment horizontal="center" vertical="top"/>
    </xf>
    <xf numFmtId="164" fontId="0" fillId="3" borderId="1" xfId="1" applyFont="1" applyFill="1" applyBorder="1"/>
    <xf numFmtId="164" fontId="4" fillId="11" borderId="1" xfId="1" applyFont="1" applyFill="1" applyBorder="1"/>
    <xf numFmtId="164" fontId="5" fillId="14" borderId="0" xfId="1" applyFont="1" applyFill="1"/>
    <xf numFmtId="0" fontId="0" fillId="0" borderId="1" xfId="0" quotePrefix="1" applyBorder="1" applyAlignment="1">
      <alignment horizontal="center" vertical="center"/>
    </xf>
    <xf numFmtId="0" fontId="7" fillId="0" borderId="0" xfId="0" applyFont="1"/>
    <xf numFmtId="0" fontId="4" fillId="15" borderId="1" xfId="0" applyFont="1" applyFill="1" applyBorder="1"/>
    <xf numFmtId="0" fontId="7" fillId="15" borderId="0" xfId="0" applyFont="1" applyFill="1"/>
    <xf numFmtId="0" fontId="2" fillId="15" borderId="1" xfId="0" applyFont="1" applyFill="1" applyBorder="1"/>
    <xf numFmtId="0" fontId="2" fillId="15" borderId="0" xfId="0" applyFont="1" applyFill="1"/>
    <xf numFmtId="0" fontId="8" fillId="0" borderId="0" xfId="0" applyFont="1"/>
    <xf numFmtId="165" fontId="8" fillId="0" borderId="0" xfId="1" applyNumberFormat="1" applyFont="1"/>
    <xf numFmtId="0" fontId="9" fillId="0" borderId="0" xfId="0" applyFont="1" applyAlignment="1"/>
    <xf numFmtId="0" fontId="9" fillId="0" borderId="0" xfId="0" applyFont="1"/>
    <xf numFmtId="165" fontId="9" fillId="0" borderId="0" xfId="1" applyNumberFormat="1" applyFont="1"/>
    <xf numFmtId="0" fontId="4" fillId="11" borderId="2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4">
    <cellStyle name="Comma" xfId="1" builtinId="3"/>
    <cellStyle name="Comma 2" xfId="3" xr:uid="{13A961C5-FBC4-4D45-8913-99D3FB1D2785}"/>
    <cellStyle name="Comma 5" xfId="2" xr:uid="{FB0604CE-E508-4BF3-BE6E-0CA5A0FC2C7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67A5-42B8-4126-B496-59EEAB57BEC2}">
  <dimension ref="A1:P34"/>
  <sheetViews>
    <sheetView zoomScale="70" zoomScaleNormal="70" workbookViewId="0">
      <pane ySplit="4" topLeftCell="A5" activePane="bottomLeft" state="frozen"/>
      <selection pane="bottomLeft" sqref="A1:XFD1048576"/>
    </sheetView>
  </sheetViews>
  <sheetFormatPr defaultRowHeight="15" customHeight="1" x14ac:dyDescent="0.35"/>
  <cols>
    <col min="1" max="1" width="26.26953125" customWidth="1"/>
    <col min="2" max="2" width="19.1796875" customWidth="1"/>
    <col min="3" max="3" width="45.26953125" customWidth="1"/>
    <col min="5" max="5" width="14.81640625" style="5" customWidth="1"/>
    <col min="6" max="7" width="8.81640625" bestFit="1" customWidth="1"/>
    <col min="8" max="8" width="14.36328125" style="5" bestFit="1" customWidth="1"/>
    <col min="9" max="9" width="13.1796875" style="5" bestFit="1" customWidth="1"/>
    <col min="13" max="13" width="10.08984375" bestFit="1" customWidth="1"/>
    <col min="15" max="15" width="9.08984375" bestFit="1" customWidth="1"/>
    <col min="16" max="16" width="11.08984375" bestFit="1" customWidth="1"/>
  </cols>
  <sheetData>
    <row r="1" spans="1:16" s="13" customFormat="1" ht="18.5" x14ac:dyDescent="0.45">
      <c r="A1" s="55"/>
      <c r="E1" s="14"/>
      <c r="H1" s="14"/>
      <c r="I1" s="14"/>
    </row>
    <row r="2" spans="1:16" s="13" customFormat="1" ht="18.5" x14ac:dyDescent="0.45">
      <c r="A2" s="55"/>
      <c r="E2" s="14"/>
      <c r="H2" s="14"/>
      <c r="I2" s="14">
        <v>149</v>
      </c>
    </row>
    <row r="3" spans="1:16" ht="14.5" x14ac:dyDescent="0.35">
      <c r="A3" s="10"/>
    </row>
    <row r="4" spans="1:16" ht="15" customHeight="1" x14ac:dyDescent="0.35">
      <c r="A4" s="15" t="s">
        <v>0</v>
      </c>
      <c r="B4" s="38" t="s">
        <v>1</v>
      </c>
      <c r="C4" s="15" t="s">
        <v>2</v>
      </c>
      <c r="D4" s="15" t="s">
        <v>3</v>
      </c>
      <c r="E4" s="16" t="s">
        <v>4</v>
      </c>
      <c r="F4" s="15" t="s">
        <v>5</v>
      </c>
      <c r="G4" s="15" t="s">
        <v>6</v>
      </c>
      <c r="H4" s="16" t="s">
        <v>7</v>
      </c>
      <c r="I4" s="16" t="s">
        <v>8</v>
      </c>
    </row>
    <row r="5" spans="1:16" ht="15" customHeight="1" x14ac:dyDescent="0.35">
      <c r="A5" s="10"/>
      <c r="B5" s="40" t="s">
        <v>16</v>
      </c>
      <c r="C5" t="s">
        <v>41</v>
      </c>
      <c r="D5" s="10" t="s">
        <v>9</v>
      </c>
      <c r="E5" s="3">
        <f>I5*$I$2</f>
        <v>1490000</v>
      </c>
      <c r="F5" s="10">
        <v>10</v>
      </c>
      <c r="G5" s="10">
        <v>1</v>
      </c>
      <c r="H5" s="2">
        <f t="shared" ref="H5:H10" si="0">E5*F5*G5</f>
        <v>14900000</v>
      </c>
      <c r="I5" s="2">
        <v>10000</v>
      </c>
    </row>
    <row r="6" spans="1:16" ht="15" customHeight="1" x14ac:dyDescent="0.35">
      <c r="A6" s="10"/>
      <c r="B6" s="40" t="s">
        <v>17</v>
      </c>
      <c r="C6" s="64" t="s">
        <v>45</v>
      </c>
      <c r="D6" s="65" t="s">
        <v>9</v>
      </c>
      <c r="E6" s="66"/>
      <c r="F6" s="65">
        <v>3</v>
      </c>
      <c r="G6" s="65">
        <v>2</v>
      </c>
      <c r="H6" s="66">
        <f t="shared" si="0"/>
        <v>0</v>
      </c>
      <c r="I6" s="2"/>
      <c r="N6">
        <v>10000</v>
      </c>
    </row>
    <row r="7" spans="1:16" ht="15" customHeight="1" thickBot="1" x14ac:dyDescent="0.4">
      <c r="A7" s="10"/>
      <c r="B7" s="40" t="s">
        <v>18</v>
      </c>
      <c r="C7" s="64" t="s">
        <v>46</v>
      </c>
      <c r="D7" s="65" t="s">
        <v>9</v>
      </c>
      <c r="E7" s="66">
        <v>604</v>
      </c>
      <c r="F7" s="65">
        <v>2</v>
      </c>
      <c r="G7" s="65">
        <v>2</v>
      </c>
      <c r="H7" s="66">
        <f>E7*F7*G7</f>
        <v>2416</v>
      </c>
      <c r="I7" s="2">
        <v>604</v>
      </c>
      <c r="K7" s="35"/>
    </row>
    <row r="8" spans="1:16" ht="15" customHeight="1" x14ac:dyDescent="0.35">
      <c r="A8" s="10"/>
      <c r="B8" s="40" t="s">
        <v>19</v>
      </c>
      <c r="C8" s="64" t="s">
        <v>42</v>
      </c>
      <c r="D8" s="65" t="s">
        <v>47</v>
      </c>
      <c r="E8" s="66">
        <v>81</v>
      </c>
      <c r="F8" s="65">
        <v>2</v>
      </c>
      <c r="G8" s="65">
        <v>2</v>
      </c>
      <c r="H8" s="66">
        <f t="shared" si="0"/>
        <v>324</v>
      </c>
      <c r="I8" s="2">
        <v>81</v>
      </c>
      <c r="N8" s="70">
        <v>604</v>
      </c>
      <c r="O8" s="71">
        <v>2416</v>
      </c>
      <c r="P8" s="72">
        <f>O8*$I$2</f>
        <v>359984</v>
      </c>
    </row>
    <row r="9" spans="1:16" ht="15" customHeight="1" x14ac:dyDescent="0.35">
      <c r="A9" s="10"/>
      <c r="B9" s="44"/>
      <c r="C9" s="64" t="s">
        <v>48</v>
      </c>
      <c r="D9" s="65" t="s">
        <v>9</v>
      </c>
      <c r="E9" s="66">
        <v>21</v>
      </c>
      <c r="F9" s="65">
        <v>2</v>
      </c>
      <c r="G9" s="65">
        <v>2</v>
      </c>
      <c r="H9" s="66">
        <f t="shared" si="0"/>
        <v>84</v>
      </c>
      <c r="I9" s="2">
        <v>21</v>
      </c>
      <c r="M9" s="36"/>
      <c r="N9" s="73">
        <v>81</v>
      </c>
      <c r="O9" s="74">
        <v>324</v>
      </c>
      <c r="P9" s="75">
        <f t="shared" ref="P9:P12" si="1">O9*$I$2</f>
        <v>48276</v>
      </c>
    </row>
    <row r="10" spans="1:16" ht="15" customHeight="1" x14ac:dyDescent="0.35">
      <c r="A10" s="10"/>
      <c r="B10" s="44"/>
      <c r="C10" s="64" t="s">
        <v>43</v>
      </c>
      <c r="D10" s="65" t="s">
        <v>47</v>
      </c>
      <c r="E10" s="66">
        <v>5.5</v>
      </c>
      <c r="F10" s="65">
        <v>3</v>
      </c>
      <c r="G10" s="65">
        <v>2</v>
      </c>
      <c r="H10" s="66">
        <f t="shared" si="0"/>
        <v>33</v>
      </c>
      <c r="I10" s="2">
        <v>5.5</v>
      </c>
      <c r="M10" s="36"/>
      <c r="N10" s="73">
        <v>21</v>
      </c>
      <c r="O10" s="74">
        <v>84</v>
      </c>
      <c r="P10" s="75">
        <f t="shared" si="1"/>
        <v>12516</v>
      </c>
    </row>
    <row r="11" spans="1:16" ht="15" customHeight="1" x14ac:dyDescent="0.35">
      <c r="A11" s="10"/>
      <c r="B11" s="44"/>
      <c r="C11" s="64" t="s">
        <v>49</v>
      </c>
      <c r="D11" s="65" t="s">
        <v>47</v>
      </c>
      <c r="E11" s="66">
        <v>65</v>
      </c>
      <c r="F11" s="65">
        <v>2</v>
      </c>
      <c r="G11" s="65">
        <v>6</v>
      </c>
      <c r="H11" s="66">
        <f>E11*F11*G11</f>
        <v>780</v>
      </c>
      <c r="I11" s="2">
        <v>65</v>
      </c>
      <c r="N11" s="73">
        <v>5.5</v>
      </c>
      <c r="O11" s="74">
        <v>33</v>
      </c>
      <c r="P11" s="75">
        <f t="shared" si="1"/>
        <v>4917</v>
      </c>
    </row>
    <row r="12" spans="1:16" ht="15" customHeight="1" x14ac:dyDescent="0.35">
      <c r="A12" s="57" t="s">
        <v>31</v>
      </c>
      <c r="B12" s="41"/>
      <c r="C12" s="67"/>
      <c r="D12" s="67"/>
      <c r="E12" s="68"/>
      <c r="F12" s="67"/>
      <c r="G12" s="67"/>
      <c r="H12" s="68">
        <f>SUM(H7:H11)</f>
        <v>3637</v>
      </c>
      <c r="I12" s="24" t="e">
        <f>#REF!+#REF!+#REF!+#REF!+#REF!+#REF!+#REF!</f>
        <v>#REF!</v>
      </c>
      <c r="N12" s="73">
        <v>65</v>
      </c>
      <c r="O12" s="74">
        <v>780</v>
      </c>
      <c r="P12" s="75">
        <f t="shared" si="1"/>
        <v>116220</v>
      </c>
    </row>
    <row r="13" spans="1:16" ht="15" customHeight="1" thickBot="1" x14ac:dyDescent="0.4">
      <c r="A13" s="58" t="s">
        <v>28</v>
      </c>
      <c r="B13" s="42"/>
      <c r="C13" s="8"/>
      <c r="D13" s="8"/>
      <c r="E13" s="9"/>
      <c r="F13" s="8"/>
      <c r="G13" s="8"/>
      <c r="H13" s="9">
        <f>H5+H12</f>
        <v>14903637</v>
      </c>
      <c r="I13" s="9"/>
      <c r="N13" s="76">
        <f>SUM(N8:N12)</f>
        <v>776.5</v>
      </c>
      <c r="O13" s="77">
        <f t="shared" ref="O13:P13" si="2">SUM(O8:O12)</f>
        <v>3637</v>
      </c>
      <c r="P13" s="78">
        <f t="shared" si="2"/>
        <v>541913</v>
      </c>
    </row>
    <row r="14" spans="1:16" ht="15" customHeight="1" x14ac:dyDescent="0.35">
      <c r="A14" s="56" t="s">
        <v>20</v>
      </c>
      <c r="B14" s="17" t="s">
        <v>29</v>
      </c>
      <c r="C14" s="18"/>
      <c r="D14" s="18"/>
      <c r="E14" s="18"/>
      <c r="F14" s="18"/>
      <c r="G14" s="18"/>
      <c r="H14" s="18"/>
      <c r="I14" s="19"/>
      <c r="K14" s="35"/>
    </row>
    <row r="15" spans="1:16" ht="15" customHeight="1" x14ac:dyDescent="0.35">
      <c r="A15" s="22" t="s">
        <v>37</v>
      </c>
      <c r="B15" s="43" t="s">
        <v>34</v>
      </c>
      <c r="C15" t="s">
        <v>50</v>
      </c>
      <c r="D15" s="10" t="s">
        <v>9</v>
      </c>
      <c r="E15" s="1">
        <v>377728.86802115751</v>
      </c>
      <c r="F15" s="69">
        <v>0.3</v>
      </c>
      <c r="G15" s="37">
        <v>14</v>
      </c>
      <c r="H15" s="1">
        <f>E15*F15*G15</f>
        <v>1586461.2456888615</v>
      </c>
      <c r="I15" s="1">
        <f>H15/$I$2</f>
        <v>10647.3909106635</v>
      </c>
    </row>
    <row r="16" spans="1:16" ht="15" customHeight="1" x14ac:dyDescent="0.35">
      <c r="A16" s="23" t="s">
        <v>39</v>
      </c>
      <c r="B16" s="43" t="s">
        <v>35</v>
      </c>
      <c r="C16" t="s">
        <v>51</v>
      </c>
      <c r="D16" s="10" t="s">
        <v>9</v>
      </c>
      <c r="E16" s="1">
        <v>181830.10879612822</v>
      </c>
      <c r="F16" s="69">
        <v>0.3</v>
      </c>
      <c r="G16" s="37">
        <v>14</v>
      </c>
      <c r="H16" s="1">
        <f t="shared" ref="H16:H18" si="3">E16*F16*G16</f>
        <v>763686.45694373851</v>
      </c>
      <c r="I16" s="1">
        <f t="shared" ref="I16:I18" si="4">H16/$I$2</f>
        <v>5125.4124627096544</v>
      </c>
    </row>
    <row r="17" spans="1:11" ht="15" customHeight="1" x14ac:dyDescent="0.35">
      <c r="A17" s="7" t="s">
        <v>38</v>
      </c>
      <c r="B17" s="43" t="s">
        <v>36</v>
      </c>
      <c r="C17" t="s">
        <v>40</v>
      </c>
      <c r="D17" s="10" t="s">
        <v>9</v>
      </c>
      <c r="E17" s="1">
        <v>177692.75</v>
      </c>
      <c r="F17" s="69">
        <v>0.3</v>
      </c>
      <c r="G17" s="37">
        <v>14</v>
      </c>
      <c r="H17" s="1">
        <f t="shared" si="3"/>
        <v>746309.54999999993</v>
      </c>
      <c r="I17" s="1">
        <f t="shared" si="4"/>
        <v>5008.7889261744958</v>
      </c>
    </row>
    <row r="18" spans="1:11" ht="15" customHeight="1" x14ac:dyDescent="0.35">
      <c r="A18" s="7"/>
      <c r="B18" s="43"/>
      <c r="C18" t="s">
        <v>52</v>
      </c>
      <c r="D18" s="10" t="s">
        <v>47</v>
      </c>
      <c r="E18" s="1">
        <v>96938.75</v>
      </c>
      <c r="F18" s="69">
        <v>1</v>
      </c>
      <c r="G18" s="37">
        <v>14</v>
      </c>
      <c r="H18" s="1">
        <f t="shared" si="3"/>
        <v>1357142.5</v>
      </c>
      <c r="I18" s="1">
        <f t="shared" si="4"/>
        <v>9108.338926174496</v>
      </c>
    </row>
    <row r="19" spans="1:11" ht="15" customHeight="1" x14ac:dyDescent="0.35">
      <c r="A19" s="20"/>
      <c r="B19" s="39" t="s">
        <v>10</v>
      </c>
      <c r="C19" s="20"/>
      <c r="D19" s="20"/>
      <c r="E19" s="21"/>
      <c r="F19" s="20"/>
      <c r="G19" s="20"/>
      <c r="H19" s="21">
        <f>SUM(H15:H18)</f>
        <v>4453599.7526325993</v>
      </c>
      <c r="I19" s="21">
        <f>SUM(I15:I18)</f>
        <v>29889.931225722146</v>
      </c>
    </row>
    <row r="20" spans="1:11" ht="15" customHeight="1" x14ac:dyDescent="0.35">
      <c r="A20" s="20"/>
      <c r="B20" s="39" t="s">
        <v>10</v>
      </c>
      <c r="C20" s="20"/>
      <c r="D20" s="20"/>
      <c r="E20" s="21"/>
      <c r="F20" s="20"/>
      <c r="G20" s="20"/>
      <c r="H20" s="21">
        <f>H12+H19</f>
        <v>4457236.7526325993</v>
      </c>
      <c r="I20" s="21" t="e">
        <f>SUM(#REF!)</f>
        <v>#REF!</v>
      </c>
    </row>
    <row r="21" spans="1:11" s="6" customFormat="1" ht="15" customHeight="1" x14ac:dyDescent="0.35">
      <c r="A21" s="57"/>
      <c r="B21" s="60"/>
      <c r="C21" s="61" t="s">
        <v>44</v>
      </c>
      <c r="D21" s="61"/>
      <c r="E21" s="62"/>
      <c r="F21" s="61"/>
      <c r="G21" s="63"/>
      <c r="H21" s="24">
        <f>0.1*H20</f>
        <v>445723.67526325997</v>
      </c>
      <c r="I21" s="24"/>
    </row>
    <row r="22" spans="1:11" ht="30.5" customHeight="1" x14ac:dyDescent="0.45">
      <c r="A22" s="59" t="s">
        <v>32</v>
      </c>
      <c r="B22" s="25"/>
      <c r="C22" s="26" t="s">
        <v>21</v>
      </c>
      <c r="D22" s="26"/>
      <c r="E22" s="27"/>
      <c r="F22" s="26"/>
      <c r="G22" s="28"/>
      <c r="H22" s="29">
        <v>146880</v>
      </c>
      <c r="I22" s="29">
        <v>146880</v>
      </c>
    </row>
    <row r="26" spans="1:11" ht="15" customHeight="1" x14ac:dyDescent="0.35">
      <c r="A26" s="4"/>
      <c r="B26" s="4"/>
      <c r="K26" s="35">
        <f>H20+H21</f>
        <v>4902960.4278958589</v>
      </c>
    </row>
    <row r="27" spans="1:11" ht="15" customHeight="1" x14ac:dyDescent="0.35">
      <c r="A27" s="4"/>
      <c r="B27" s="4"/>
    </row>
    <row r="28" spans="1:11" ht="15" customHeight="1" x14ac:dyDescent="0.35">
      <c r="B28" s="45" t="s">
        <v>12</v>
      </c>
      <c r="C28" s="11" t="s">
        <v>13</v>
      </c>
      <c r="I28" s="5">
        <v>3637</v>
      </c>
    </row>
    <row r="29" spans="1:11" ht="15" customHeight="1" x14ac:dyDescent="0.35">
      <c r="A29" s="51" t="s">
        <v>14</v>
      </c>
      <c r="B29" s="46" t="e">
        <f>SUM(#REF!)</f>
        <v>#REF!</v>
      </c>
      <c r="C29" s="30" t="e">
        <f>(100/B34)*B29</f>
        <v>#REF!</v>
      </c>
    </row>
    <row r="30" spans="1:11" ht="15" customHeight="1" x14ac:dyDescent="0.35">
      <c r="A30" s="52" t="s">
        <v>15</v>
      </c>
      <c r="B30" s="47" t="e">
        <f>#REF!</f>
        <v>#REF!</v>
      </c>
      <c r="C30" s="31" t="e">
        <f>(100/B34)*B30</f>
        <v>#REF!</v>
      </c>
    </row>
    <row r="31" spans="1:11" ht="15" customHeight="1" x14ac:dyDescent="0.35">
      <c r="A31" s="53" t="s">
        <v>11</v>
      </c>
      <c r="B31" s="48" t="e">
        <f>SUM(#REF!+#REF!+#REF!+#REF!+#REF!)</f>
        <v>#REF!</v>
      </c>
      <c r="C31" s="32" t="e">
        <f>(100/B34)*B31</f>
        <v>#REF!</v>
      </c>
    </row>
    <row r="32" spans="1:11" ht="15" customHeight="1" x14ac:dyDescent="0.35">
      <c r="A32" t="s">
        <v>33</v>
      </c>
      <c r="B32" s="49" t="e">
        <f>#REF!</f>
        <v>#REF!</v>
      </c>
      <c r="C32" s="33" t="e">
        <f>(100/B34)*B32</f>
        <v>#REF!</v>
      </c>
    </row>
    <row r="33" spans="1:3" ht="15" customHeight="1" x14ac:dyDescent="0.35">
      <c r="B33" s="49"/>
      <c r="C33" s="12"/>
    </row>
    <row r="34" spans="1:3" ht="15" customHeight="1" x14ac:dyDescent="0.35">
      <c r="A34" s="54" t="s">
        <v>30</v>
      </c>
      <c r="B34" s="50" t="e">
        <f>SUM(B29:B32)</f>
        <v>#REF!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5387-F59B-475F-9359-FD06A5A85F7B}">
  <dimension ref="A1:N23"/>
  <sheetViews>
    <sheetView tabSelected="1" topLeftCell="D1" zoomScale="93" workbookViewId="0">
      <selection activeCell="N10" sqref="N10"/>
    </sheetView>
  </sheetViews>
  <sheetFormatPr defaultRowHeight="14.5" x14ac:dyDescent="0.35"/>
  <cols>
    <col min="1" max="1" width="16.90625" customWidth="1"/>
    <col min="2" max="2" width="32.453125" customWidth="1"/>
    <col min="3" max="3" width="20.90625" customWidth="1"/>
    <col min="4" max="4" width="45.26953125" customWidth="1"/>
    <col min="5" max="5" width="8.7265625" customWidth="1"/>
    <col min="6" max="6" width="14.81640625" style="5" hidden="1" customWidth="1"/>
    <col min="7" max="8" width="8.81640625" hidden="1" customWidth="1"/>
    <col min="9" max="9" width="14.36328125" style="5" hidden="1" customWidth="1"/>
    <col min="10" max="10" width="13.1796875" style="5" hidden="1" customWidth="1"/>
    <col min="11" max="11" width="14.81640625" style="5" customWidth="1"/>
    <col min="12" max="13" width="8.81640625" bestFit="1" customWidth="1"/>
    <col min="14" max="14" width="18.7265625" style="36" customWidth="1"/>
    <col min="16" max="17" width="9.453125" bestFit="1" customWidth="1"/>
  </cols>
  <sheetData>
    <row r="1" spans="1:14" s="13" customFormat="1" ht="18.5" x14ac:dyDescent="0.45">
      <c r="A1" s="90" t="s">
        <v>57</v>
      </c>
      <c r="B1" s="91" t="s">
        <v>66</v>
      </c>
      <c r="C1" s="89"/>
      <c r="D1" s="89" t="s">
        <v>71</v>
      </c>
      <c r="E1" s="94"/>
      <c r="F1" s="95"/>
      <c r="G1" s="94"/>
      <c r="H1" s="94"/>
      <c r="I1" s="95"/>
      <c r="J1" s="95"/>
      <c r="K1" s="95"/>
      <c r="N1" s="83"/>
    </row>
    <row r="2" spans="1:14" s="13" customFormat="1" ht="18.5" x14ac:dyDescent="0.45">
      <c r="A2" s="90" t="s">
        <v>58</v>
      </c>
      <c r="B2" s="91" t="s">
        <v>60</v>
      </c>
      <c r="C2" s="89"/>
      <c r="D2" s="96" t="s">
        <v>72</v>
      </c>
      <c r="E2" s="96"/>
      <c r="F2" s="96"/>
      <c r="G2" s="96"/>
      <c r="H2" s="96"/>
      <c r="I2" s="96"/>
      <c r="J2" s="96"/>
      <c r="K2" s="96"/>
      <c r="N2" s="87" t="s">
        <v>75</v>
      </c>
    </row>
    <row r="3" spans="1:14" ht="15.5" x14ac:dyDescent="0.35">
      <c r="A3" s="92" t="s">
        <v>69</v>
      </c>
      <c r="B3" s="93" t="s">
        <v>59</v>
      </c>
      <c r="D3" s="97" t="s">
        <v>73</v>
      </c>
      <c r="E3" s="98"/>
      <c r="F3" s="98"/>
      <c r="G3" s="98"/>
      <c r="H3" s="98"/>
      <c r="I3" s="98"/>
      <c r="J3" s="98"/>
      <c r="K3" s="98"/>
    </row>
    <row r="4" spans="1:14" ht="15" customHeight="1" x14ac:dyDescent="0.35">
      <c r="A4" s="15" t="s">
        <v>70</v>
      </c>
      <c r="B4" s="38" t="s">
        <v>67</v>
      </c>
      <c r="C4" s="38" t="s">
        <v>1</v>
      </c>
      <c r="D4" s="15" t="s">
        <v>2</v>
      </c>
      <c r="E4" s="15" t="s">
        <v>3</v>
      </c>
      <c r="F4" s="16" t="s">
        <v>4</v>
      </c>
      <c r="G4" s="15" t="s">
        <v>5</v>
      </c>
      <c r="H4" s="15" t="s">
        <v>6</v>
      </c>
      <c r="I4" s="16" t="s">
        <v>7</v>
      </c>
      <c r="J4" s="16" t="s">
        <v>8</v>
      </c>
      <c r="K4" s="16" t="s">
        <v>74</v>
      </c>
      <c r="L4" s="15" t="s">
        <v>5</v>
      </c>
      <c r="M4" s="15" t="s">
        <v>6</v>
      </c>
      <c r="N4" s="84" t="s">
        <v>8</v>
      </c>
    </row>
    <row r="5" spans="1:14" ht="15" customHeight="1" x14ac:dyDescent="0.35">
      <c r="A5" s="10" t="s">
        <v>68</v>
      </c>
      <c r="B5" s="10" t="s">
        <v>61</v>
      </c>
      <c r="C5" s="40">
        <v>1.2</v>
      </c>
      <c r="D5" s="64"/>
      <c r="E5" s="65"/>
      <c r="F5" s="66"/>
      <c r="G5" s="65"/>
      <c r="H5" s="65"/>
      <c r="I5" s="66"/>
      <c r="J5" s="2"/>
      <c r="K5" s="66"/>
      <c r="L5" s="65"/>
      <c r="M5" s="65"/>
      <c r="N5" s="85"/>
    </row>
    <row r="6" spans="1:14" ht="15" customHeight="1" x14ac:dyDescent="0.35">
      <c r="A6" s="10" t="s">
        <v>68</v>
      </c>
      <c r="B6" s="10" t="s">
        <v>62</v>
      </c>
      <c r="C6" s="88">
        <v>1.3</v>
      </c>
      <c r="D6" s="64"/>
      <c r="E6" s="65"/>
      <c r="F6" s="66"/>
      <c r="G6" s="65"/>
      <c r="H6" s="65"/>
      <c r="I6" s="66"/>
      <c r="J6" s="2"/>
      <c r="K6" s="66"/>
      <c r="L6" s="65"/>
      <c r="M6" s="65"/>
      <c r="N6" s="85"/>
    </row>
    <row r="7" spans="1:14" ht="15" customHeight="1" x14ac:dyDescent="0.35">
      <c r="A7" s="10" t="s">
        <v>68</v>
      </c>
      <c r="B7" s="10" t="s">
        <v>63</v>
      </c>
      <c r="C7" s="88">
        <v>1.4</v>
      </c>
      <c r="D7" s="64"/>
      <c r="E7" s="65"/>
      <c r="F7" s="66"/>
      <c r="G7" s="65"/>
      <c r="H7" s="65"/>
      <c r="I7" s="66"/>
      <c r="J7" s="2"/>
      <c r="K7" s="66"/>
      <c r="L7" s="65"/>
      <c r="M7" s="65"/>
      <c r="N7" s="85"/>
    </row>
    <row r="8" spans="1:14" ht="15" customHeight="1" x14ac:dyDescent="0.35">
      <c r="A8" s="10" t="s">
        <v>68</v>
      </c>
      <c r="B8" s="10" t="s">
        <v>64</v>
      </c>
      <c r="C8" s="88">
        <v>1.5</v>
      </c>
      <c r="D8" s="64"/>
      <c r="E8" s="65"/>
      <c r="F8" s="66"/>
      <c r="G8" s="65"/>
      <c r="H8" s="65"/>
      <c r="I8" s="66"/>
      <c r="J8" s="2"/>
      <c r="K8" s="66"/>
      <c r="L8" s="65"/>
      <c r="M8" s="65"/>
      <c r="N8" s="85"/>
    </row>
    <row r="9" spans="1:14" ht="15" customHeight="1" x14ac:dyDescent="0.35">
      <c r="A9" s="10" t="s">
        <v>68</v>
      </c>
      <c r="B9" s="10" t="s">
        <v>65</v>
      </c>
      <c r="C9" s="88">
        <v>1.6</v>
      </c>
      <c r="D9" s="64"/>
      <c r="E9" s="65"/>
      <c r="F9" s="66"/>
      <c r="G9" s="65"/>
      <c r="H9" s="65"/>
      <c r="I9" s="66"/>
      <c r="J9" s="2"/>
      <c r="K9" s="66"/>
      <c r="L9" s="65"/>
      <c r="M9" s="65"/>
      <c r="N9" s="85"/>
    </row>
    <row r="10" spans="1:14" ht="30.5" customHeight="1" x14ac:dyDescent="0.45">
      <c r="A10" s="59" t="s">
        <v>32</v>
      </c>
      <c r="B10" s="25"/>
      <c r="C10" s="25"/>
      <c r="D10" s="99" t="s">
        <v>21</v>
      </c>
      <c r="E10" s="100"/>
      <c r="F10" s="100"/>
      <c r="G10" s="100"/>
      <c r="H10" s="100"/>
      <c r="I10" s="100"/>
      <c r="J10" s="100"/>
      <c r="K10" s="100"/>
      <c r="L10" s="100"/>
      <c r="M10" s="101"/>
      <c r="N10" s="86">
        <f>SUM(N5:N9)</f>
        <v>0</v>
      </c>
    </row>
    <row r="14" spans="1:14" ht="15" customHeight="1" x14ac:dyDescent="0.35">
      <c r="A14" s="5"/>
      <c r="B14" s="5"/>
      <c r="C14" s="5"/>
      <c r="D14" s="5"/>
    </row>
    <row r="15" spans="1:14" ht="15" customHeight="1" x14ac:dyDescent="0.35">
      <c r="A15" s="5"/>
      <c r="B15" s="5"/>
      <c r="C15" s="5"/>
      <c r="D15" s="5"/>
    </row>
    <row r="16" spans="1:14" ht="15" customHeight="1" x14ac:dyDescent="0.35">
      <c r="A16" s="5"/>
      <c r="B16" s="5"/>
      <c r="C16" s="5"/>
      <c r="D16" s="5"/>
    </row>
    <row r="17" spans="1:4" ht="15" customHeight="1" x14ac:dyDescent="0.35">
      <c r="A17" s="5"/>
      <c r="B17" s="5"/>
      <c r="C17" s="5"/>
      <c r="D17" s="5"/>
    </row>
    <row r="18" spans="1:4" ht="15" customHeight="1" x14ac:dyDescent="0.35">
      <c r="A18" s="5"/>
      <c r="B18" s="5"/>
      <c r="C18" s="5"/>
      <c r="D18" s="5"/>
    </row>
    <row r="19" spans="1:4" ht="15" customHeight="1" x14ac:dyDescent="0.35">
      <c r="A19" s="5"/>
      <c r="B19" s="5"/>
      <c r="C19" s="5"/>
      <c r="D19" s="5"/>
    </row>
    <row r="20" spans="1:4" ht="15" customHeight="1" x14ac:dyDescent="0.35">
      <c r="A20" s="5"/>
      <c r="B20" s="5"/>
      <c r="C20" s="5"/>
      <c r="D20" s="5"/>
    </row>
    <row r="21" spans="1:4" ht="15" customHeight="1" x14ac:dyDescent="0.35">
      <c r="A21" s="5"/>
      <c r="B21" s="5"/>
      <c r="C21" s="5"/>
      <c r="D21" s="5"/>
    </row>
    <row r="22" spans="1:4" ht="15" customHeight="1" x14ac:dyDescent="0.35">
      <c r="A22" s="5"/>
      <c r="B22" s="5"/>
      <c r="C22" s="5"/>
      <c r="D22" s="5"/>
    </row>
    <row r="23" spans="1:4" x14ac:dyDescent="0.35">
      <c r="A23" s="5"/>
      <c r="B23" s="5"/>
      <c r="C23" s="5"/>
      <c r="D23" s="5"/>
    </row>
  </sheetData>
  <mergeCells count="2">
    <mergeCell ref="D2:K2"/>
    <mergeCell ref="D10:M10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E26B-4AE1-4CD0-BD8C-8B2116190DEE}">
  <dimension ref="A1:L7"/>
  <sheetViews>
    <sheetView workbookViewId="0">
      <selection activeCell="L1" sqref="L1"/>
    </sheetView>
  </sheetViews>
  <sheetFormatPr defaultRowHeight="14.5" x14ac:dyDescent="0.35"/>
  <cols>
    <col min="1" max="1" width="15.26953125" customWidth="1"/>
    <col min="2" max="2" width="11.08984375" style="36" bestFit="1" customWidth="1"/>
    <col min="3" max="3" width="10.1796875" style="36" bestFit="1" customWidth="1"/>
    <col min="4" max="4" width="9.08984375" style="36" bestFit="1" customWidth="1"/>
    <col min="5" max="5" width="11.1796875" style="36" bestFit="1" customWidth="1"/>
    <col min="6" max="6" width="8.81640625" style="36" bestFit="1" customWidth="1"/>
    <col min="7" max="7" width="11.08984375" style="36" bestFit="1" customWidth="1"/>
    <col min="8" max="8" width="8.7265625" style="36"/>
    <col min="9" max="9" width="12.54296875" bestFit="1" customWidth="1"/>
    <col min="11" max="11" width="11.08984375" bestFit="1" customWidth="1"/>
    <col min="12" max="12" width="9.08984375" bestFit="1" customWidth="1"/>
  </cols>
  <sheetData>
    <row r="1" spans="1:12" x14ac:dyDescent="0.35">
      <c r="A1" s="6" t="s">
        <v>22</v>
      </c>
      <c r="B1" s="79" t="s">
        <v>53</v>
      </c>
      <c r="C1" s="79" t="s">
        <v>23</v>
      </c>
      <c r="D1" s="79" t="s">
        <v>24</v>
      </c>
      <c r="E1" s="79" t="s">
        <v>54</v>
      </c>
      <c r="F1" s="36" t="s">
        <v>25</v>
      </c>
      <c r="G1" s="36" t="s">
        <v>26</v>
      </c>
      <c r="H1" s="36" t="s">
        <v>55</v>
      </c>
      <c r="I1" t="s">
        <v>27</v>
      </c>
      <c r="J1" t="s">
        <v>56</v>
      </c>
      <c r="L1" s="82">
        <v>149</v>
      </c>
    </row>
    <row r="2" spans="1:12" x14ac:dyDescent="0.35">
      <c r="A2" t="s">
        <v>50</v>
      </c>
      <c r="B2" s="36">
        <v>352498</v>
      </c>
      <c r="C2" s="36">
        <f>219981/12</f>
        <v>18331.75</v>
      </c>
      <c r="D2" s="36">
        <f>82789.4162538904/12</f>
        <v>6899.1180211575338</v>
      </c>
      <c r="E2" s="36">
        <f>SUM(B2:D2)</f>
        <v>377728.86802115751</v>
      </c>
      <c r="F2" s="69">
        <v>0.3</v>
      </c>
      <c r="G2" s="36">
        <f>E2*F2</f>
        <v>113318.66040634725</v>
      </c>
      <c r="H2" s="5">
        <v>14</v>
      </c>
      <c r="I2" s="36">
        <f>G2*H2</f>
        <v>1586461.2456888615</v>
      </c>
      <c r="J2" s="69">
        <v>0.3</v>
      </c>
      <c r="K2" s="36">
        <f>E2*J2</f>
        <v>113318.66040634725</v>
      </c>
      <c r="L2" s="36">
        <f>K2/149</f>
        <v>760.52792219025002</v>
      </c>
    </row>
    <row r="3" spans="1:12" x14ac:dyDescent="0.35">
      <c r="A3" t="s">
        <v>51</v>
      </c>
      <c r="B3" s="36">
        <v>160839</v>
      </c>
      <c r="C3" s="36">
        <f>219981/12</f>
        <v>18331.75</v>
      </c>
      <c r="D3" s="36">
        <f>31912.3055535387/12</f>
        <v>2659.3587961282251</v>
      </c>
      <c r="E3" s="36">
        <f t="shared" ref="E3:E5" si="0">SUM(B3:D3)</f>
        <v>181830.10879612822</v>
      </c>
      <c r="F3" s="69">
        <v>0.3</v>
      </c>
      <c r="G3" s="36">
        <f t="shared" ref="G3:G5" si="1">E3*F3</f>
        <v>54549.032638838464</v>
      </c>
      <c r="H3" s="5">
        <v>14</v>
      </c>
      <c r="I3" s="36">
        <f t="shared" ref="I3:I5" si="2">G3*H3</f>
        <v>763686.45694373851</v>
      </c>
      <c r="J3" s="69">
        <v>0.3</v>
      </c>
      <c r="K3" s="36">
        <f t="shared" ref="K3" si="3">E3*J3</f>
        <v>54549.032638838464</v>
      </c>
      <c r="L3" s="36">
        <f t="shared" ref="L3:L5" si="4">K3/149</f>
        <v>366.10089019354672</v>
      </c>
    </row>
    <row r="4" spans="1:12" x14ac:dyDescent="0.35">
      <c r="A4" t="s">
        <v>40</v>
      </c>
      <c r="B4" s="36">
        <v>160839</v>
      </c>
      <c r="C4" s="36">
        <f>119457/12</f>
        <v>9954.75</v>
      </c>
      <c r="D4" s="36">
        <v>6899</v>
      </c>
      <c r="E4" s="36">
        <f t="shared" si="0"/>
        <v>177692.75</v>
      </c>
      <c r="F4" s="69">
        <v>0.3</v>
      </c>
      <c r="G4" s="36">
        <f t="shared" si="1"/>
        <v>53307.824999999997</v>
      </c>
      <c r="H4" s="5">
        <v>14</v>
      </c>
      <c r="I4" s="36">
        <f t="shared" si="2"/>
        <v>746309.54999999993</v>
      </c>
      <c r="J4" s="69">
        <v>0.3</v>
      </c>
      <c r="K4" s="36">
        <f>E4*J4</f>
        <v>53307.824999999997</v>
      </c>
      <c r="L4" s="36">
        <f t="shared" si="4"/>
        <v>357.77063758389261</v>
      </c>
    </row>
    <row r="5" spans="1:12" x14ac:dyDescent="0.35">
      <c r="A5" t="s">
        <v>52</v>
      </c>
      <c r="B5" s="36">
        <v>84666</v>
      </c>
      <c r="C5" s="36">
        <f>119457/12</f>
        <v>9954.75</v>
      </c>
      <c r="D5" s="36">
        <v>2318</v>
      </c>
      <c r="E5" s="36">
        <f t="shared" si="0"/>
        <v>96938.75</v>
      </c>
      <c r="F5" s="69">
        <v>1</v>
      </c>
      <c r="G5" s="36">
        <f t="shared" si="1"/>
        <v>96938.75</v>
      </c>
      <c r="H5" s="5">
        <v>14</v>
      </c>
      <c r="I5" s="36">
        <f t="shared" si="2"/>
        <v>1357142.5</v>
      </c>
      <c r="J5" s="69">
        <v>1</v>
      </c>
      <c r="K5" s="34">
        <f>E5*J5</f>
        <v>96938.75</v>
      </c>
      <c r="L5" s="36">
        <f t="shared" si="4"/>
        <v>650.59563758389265</v>
      </c>
    </row>
    <row r="6" spans="1:12" x14ac:dyDescent="0.35">
      <c r="E6" s="79">
        <f>SUM(E2:E5)</f>
        <v>834190.47681728576</v>
      </c>
      <c r="I6" s="81">
        <f>SUM(I2:I5)</f>
        <v>4453599.7526325993</v>
      </c>
      <c r="K6" s="34">
        <f>SUM(K2:K5)</f>
        <v>318114.26804518572</v>
      </c>
      <c r="L6" s="36">
        <f>SUM(L2:L5)</f>
        <v>2134.9950875515819</v>
      </c>
    </row>
    <row r="7" spans="1:12" x14ac:dyDescent="0.35">
      <c r="L7" s="80">
        <v>2135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9f2da93fcc74e869d070fd34a0597c4 xmlns="6bedd30c-b540-4bf7-b8de-bbc1bcd89acf">
      <Terms xmlns="http://schemas.microsoft.com/office/infopath/2007/PartnerControls"/>
    </i9f2da93fcc74e869d070fd34a0597c4>
    <FavoriteUsers xmlns="6bedd30c-b540-4bf7-b8de-bbc1bcd89acf" xsi:nil="true"/>
    <KeyEntities xmlns="6bedd30c-b540-4bf7-b8de-bbc1bcd89acf" xsi:nil="true"/>
    <TaxCatchAll xmlns="6bedd30c-b540-4bf7-b8de-bbc1bcd89acf" xsi:nil="true"/>
    <cc92bdb0fa944447acf309642a11bf0d xmlns="6bedd30c-b540-4bf7-b8de-bbc1bcd89acf">
      <Terms xmlns="http://schemas.microsoft.com/office/infopath/2007/PartnerControls"/>
    </cc92bdb0fa944447acf309642a11bf0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GOOnlineDocument" ma:contentTypeID="0x01010033CF86A3E53F48B7ADBBC140A8AF8FA7004376FFB023F0034E9AA84B6732AE176D" ma:contentTypeVersion="5" ma:contentTypeDescription="NGO Document content type" ma:contentTypeScope="" ma:versionID="5d76e56e43681f6e00029e91bb0e44b8">
  <xsd:schema xmlns:xsd="http://www.w3.org/2001/XMLSchema" xmlns:xs="http://www.w3.org/2001/XMLSchema" xmlns:p="http://schemas.microsoft.com/office/2006/metadata/properties" xmlns:ns2="6bedd30c-b540-4bf7-b8de-bbc1bcd89acf" targetNamespace="http://schemas.microsoft.com/office/2006/metadata/properties" ma:root="true" ma:fieldsID="7328c5a0ed392b884cb5e4dd7233aa0e" ns2:_="">
    <xsd:import namespace="6bedd30c-b540-4bf7-b8de-bbc1bcd89acf"/>
    <xsd:element name="properties">
      <xsd:complexType>
        <xsd:sequence>
          <xsd:element name="documentManagement">
            <xsd:complexType>
              <xsd:all>
                <xsd:element ref="ns2:FavoriteUsers" minOccurs="0"/>
                <xsd:element ref="ns2:KeyEntities" minOccurs="0"/>
                <xsd:element ref="ns2:i9f2da93fcc74e869d070fd34a0597c4" minOccurs="0"/>
                <xsd:element ref="ns2:TaxCatchAll" minOccurs="0"/>
                <xsd:element ref="ns2:TaxCatchAllLabel" minOccurs="0"/>
                <xsd:element ref="ns2:cc92bdb0fa944447acf309642a11bf0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dd30c-b540-4bf7-b8de-bbc1bcd89acf" elementFormDefault="qualified">
    <xsd:import namespace="http://schemas.microsoft.com/office/2006/documentManagement/types"/>
    <xsd:import namespace="http://schemas.microsoft.com/office/infopath/2007/PartnerControls"/>
    <xsd:element name="FavoriteUsers" ma:index="8" nillable="true" ma:displayName="F" ma:description="Store all users who mark this document as favorite" ma:hidden="true" ma:internalName="FavoriteUsers">
      <xsd:simpleType>
        <xsd:restriction base="dms:Text"/>
      </xsd:simpleType>
    </xsd:element>
    <xsd:element name="KeyEntities" ma:index="9" nillable="true" ma:displayName="K" ma:description="Store all entities which this document as a key" ma:hidden="true" ma:internalName="KeyEntities">
      <xsd:simpleType>
        <xsd:restriction base="dms:Text"/>
      </xsd:simpleType>
    </xsd:element>
    <xsd:element name="i9f2da93fcc74e869d070fd34a0597c4" ma:index="10" nillable="true" ma:taxonomy="true" ma:internalName="i9f2da93fcc74e869d070fd34a0597c4" ma:taxonomyFieldName="NGOOnlineDocumentType" ma:displayName="Document types" ma:fieldId="{29f2da93-fcc7-4e86-9d07-0fd34a0597c4}" ma:taxonomyMulti="true" ma:sspId="96f175c9-e67d-4b16-ad58-edcda44168a7" ma:termSetId="7068b9f1-f9e4-4acf-a18d-8215935996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6dbda961-4237-4a4d-85c5-792aff95eb6d}" ma:internalName="TaxCatchAll" ma:showField="CatchAllData" ma:web="6bedd30c-b540-4bf7-b8de-bbc1bcd89a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6dbda961-4237-4a4d-85c5-792aff95eb6d}" ma:internalName="TaxCatchAllLabel" ma:readOnly="true" ma:showField="CatchAllDataLabel" ma:web="6bedd30c-b540-4bf7-b8de-bbc1bcd89a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c92bdb0fa944447acf309642a11bf0d" ma:index="14" nillable="true" ma:taxonomy="true" ma:internalName="cc92bdb0fa944447acf309642a11bf0d" ma:taxonomyFieldName="NGOOnlineKeywords" ma:displayName="Keywords" ma:fieldId="{cc92bdb0-fa94-4447-acf3-09642a11bf0d}" ma:taxonomyMulti="true" ma:sspId="96f175c9-e67d-4b16-ad58-edcda44168a7" ma:termSetId="012eca7c-4946-4dcb-adc3-5c0915683d11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9E4880-DCBA-4743-97E0-4CD59A339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334C8C-C659-4F63-8B42-755B2F57107E}">
  <ds:schemaRefs>
    <ds:schemaRef ds:uri="http://schemas.microsoft.com/office/2006/metadata/properties"/>
    <ds:schemaRef ds:uri="http://schemas.microsoft.com/office/infopath/2007/PartnerControls"/>
    <ds:schemaRef ds:uri="6bedd30c-b540-4bf7-b8de-bbc1bcd89acf"/>
  </ds:schemaRefs>
</ds:datastoreItem>
</file>

<file path=customXml/itemProps3.xml><?xml version="1.0" encoding="utf-8"?>
<ds:datastoreItem xmlns:ds="http://schemas.openxmlformats.org/officeDocument/2006/customXml" ds:itemID="{F2A9748C-4377-429F-9283-49946E558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edd30c-b540-4bf7-b8de-bbc1bcd89a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</vt:lpstr>
      <vt:lpstr>Detailed Budget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Lilley Megan</dc:creator>
  <cp:lastModifiedBy>Mohamed  Bahero</cp:lastModifiedBy>
  <dcterms:created xsi:type="dcterms:W3CDTF">2025-10-29T20:10:47Z</dcterms:created>
  <dcterms:modified xsi:type="dcterms:W3CDTF">2026-07-29T05:47:45Z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0x01010033CF86A3E53F48B7ADBBC140A8AF8FA7004376FFB023F0034E9AA84B6732AE176D</vt:lpwstr>
  </property>
  <property fmtid="{D5CDD505-2E9C-101B-9397-08002B2CF9AE}" pid="3" name="NGOOnlineKeywords">
    <vt:lpwstr/>
  </property>
  <property fmtid="{D5CDD505-2E9C-101B-9397-08002B2CF9AE}" pid="4" name="NGOOnlineDocumentType">
    <vt:lpwstr/>
  </property>
</Properties>
</file>